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EADF0E73-2DFF-44D8-9084-B1C797C4D73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AROXETI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3" i="2"/>
</calcChain>
</file>

<file path=xl/sharedStrings.xml><?xml version="1.0" encoding="utf-8"?>
<sst xmlns="http://schemas.openxmlformats.org/spreadsheetml/2006/main" count="270" uniqueCount="142">
  <si>
    <t xml:space="preserve">DROGA </t>
  </si>
  <si>
    <t xml:space="preserve">MARCA </t>
  </si>
  <si>
    <t>PRESENTACION</t>
  </si>
  <si>
    <t>LABORATORIO</t>
  </si>
  <si>
    <t>COPAGO</t>
  </si>
  <si>
    <t>Richmond</t>
  </si>
  <si>
    <t>50%</t>
  </si>
  <si>
    <t>Rospaw</t>
  </si>
  <si>
    <t>Beta</t>
  </si>
  <si>
    <t>Temis-Lostaló</t>
  </si>
  <si>
    <t>Casasco</t>
  </si>
  <si>
    <t>Teva argentina (</t>
  </si>
  <si>
    <t>Elea - Phoenix</t>
  </si>
  <si>
    <t>GlaxoSmithKline</t>
  </si>
  <si>
    <t>Rontag</t>
  </si>
  <si>
    <t>Eurofarma</t>
  </si>
  <si>
    <t>Baliarda</t>
  </si>
  <si>
    <t>Raymos</t>
  </si>
  <si>
    <t>10 mg comp.rec.x 30</t>
  </si>
  <si>
    <t>25 mg comp.rec.x 30</t>
  </si>
  <si>
    <t>25 mg comp.x 30</t>
  </si>
  <si>
    <t>Lepetit</t>
  </si>
  <si>
    <t>Ariston</t>
  </si>
  <si>
    <t>20 mg comp.rec.x 30</t>
  </si>
  <si>
    <t>20 mg comp.x 30</t>
  </si>
  <si>
    <t>40 mg comp.rec.x 30</t>
  </si>
  <si>
    <t>40 mg comp.x 30</t>
  </si>
  <si>
    <t>$ 98.2</t>
  </si>
  <si>
    <t>12.5 mg comp.x 30</t>
  </si>
  <si>
    <t>$ 115.09</t>
  </si>
  <si>
    <t>$ 263.74</t>
  </si>
  <si>
    <t>20 mg comp.rec.x 10</t>
  </si>
  <si>
    <t>20 mg comp.x 10</t>
  </si>
  <si>
    <t>$ 238.84</t>
  </si>
  <si>
    <t>30 mg comp.rec.x 30</t>
  </si>
  <si>
    <t>paroxetina</t>
  </si>
  <si>
    <t>PONDERA 10</t>
  </si>
  <si>
    <t>$ 203.41</t>
  </si>
  <si>
    <t>TIARIX 10</t>
  </si>
  <si>
    <t>$ 236.15</t>
  </si>
  <si>
    <t>MEPLAR 10</t>
  </si>
  <si>
    <t>$ 236.78</t>
  </si>
  <si>
    <t>PAROXIN</t>
  </si>
  <si>
    <t>PSICOASTEN 10 MG</t>
  </si>
  <si>
    <t>$ 301.85</t>
  </si>
  <si>
    <t>PSICOASTEN LC</t>
  </si>
  <si>
    <t>12.5 mg comp.rec.x 30</t>
  </si>
  <si>
    <t>$ 473.07</t>
  </si>
  <si>
    <t>TIARIX CR</t>
  </si>
  <si>
    <t>$ 402.77</t>
  </si>
  <si>
    <t>PAXIL CR</t>
  </si>
  <si>
    <t>$ 629.89</t>
  </si>
  <si>
    <t>MEPLAR LC 12.5</t>
  </si>
  <si>
    <t>12.5mg comp.lib.cont.x30</t>
  </si>
  <si>
    <t>$ 419.56</t>
  </si>
  <si>
    <t>SOSTEL</t>
  </si>
  <si>
    <t>MIXEGAN</t>
  </si>
  <si>
    <t>MEPLAR 20</t>
  </si>
  <si>
    <t>$ 181.66</t>
  </si>
  <si>
    <t>OPTIPAR</t>
  </si>
  <si>
    <t>$ 401.36</t>
  </si>
  <si>
    <t>PONDERA 20</t>
  </si>
  <si>
    <t>$ 479.66</t>
  </si>
  <si>
    <t>$ 512.16</t>
  </si>
  <si>
    <t>AFENEXIL</t>
  </si>
  <si>
    <t>$ 519.66</t>
  </si>
  <si>
    <t>$ 548.32</t>
  </si>
  <si>
    <t>$ 548.37</t>
  </si>
  <si>
    <t>PSICOASTEN</t>
  </si>
  <si>
    <t>$ 569.62</t>
  </si>
  <si>
    <t>AROPAX</t>
  </si>
  <si>
    <t>$ 805.19</t>
  </si>
  <si>
    <t>DATEVAN</t>
  </si>
  <si>
    <t>$ 179.83</t>
  </si>
  <si>
    <t>PAROXETINA TEVA</t>
  </si>
  <si>
    <t>$ 437.5</t>
  </si>
  <si>
    <t>PAMOXET</t>
  </si>
  <si>
    <t>$ 501.14</t>
  </si>
  <si>
    <t>$ 539.48</t>
  </si>
  <si>
    <t>TIARIX</t>
  </si>
  <si>
    <t>$ 555.79</t>
  </si>
  <si>
    <t>NEUROTROX</t>
  </si>
  <si>
    <t>$ 573.13</t>
  </si>
  <si>
    <t>MEPLAR LC 25</t>
  </si>
  <si>
    <t>25 mg comp.lib.cont.x 30</t>
  </si>
  <si>
    <t>$ 463.64</t>
  </si>
  <si>
    <t>$ 543.17</t>
  </si>
  <si>
    <t>$ 453.57</t>
  </si>
  <si>
    <t>$ 845.74</t>
  </si>
  <si>
    <t>MEPLAR 30</t>
  </si>
  <si>
    <t>30 mg comp.rec.ran.x 30</t>
  </si>
  <si>
    <t>$ 575.95</t>
  </si>
  <si>
    <t>$ 246.28</t>
  </si>
  <si>
    <t>37.5 mg comp.rec.x 30</t>
  </si>
  <si>
    <t>$ 433.06</t>
  </si>
  <si>
    <t>$ 322.59</t>
  </si>
  <si>
    <t>PSICOASTEN 40 MG</t>
  </si>
  <si>
    <t>$ 1015.67</t>
  </si>
  <si>
    <t>$ 734.07</t>
  </si>
  <si>
    <t>COB</t>
  </si>
  <si>
    <t>Número</t>
  </si>
  <si>
    <t>Cambio punto por coma</t>
  </si>
  <si>
    <t>$ 1015,67</t>
  </si>
  <si>
    <t>$ 115,09</t>
  </si>
  <si>
    <t>$ 179,83</t>
  </si>
  <si>
    <t>$ 181,66</t>
  </si>
  <si>
    <t>$ 203,41</t>
  </si>
  <si>
    <t>$ 236,15</t>
  </si>
  <si>
    <t>$ 236,78</t>
  </si>
  <si>
    <t>$ 238,84</t>
  </si>
  <si>
    <t>$ 246,28</t>
  </si>
  <si>
    <t>$ 263,74</t>
  </si>
  <si>
    <t>$ 301,85</t>
  </si>
  <si>
    <t>$ 322,59</t>
  </si>
  <si>
    <t>$ 401,36</t>
  </si>
  <si>
    <t>$ 402,77</t>
  </si>
  <si>
    <t>$ 419,56</t>
  </si>
  <si>
    <t>$ 433,06</t>
  </si>
  <si>
    <t>$ 437,5</t>
  </si>
  <si>
    <t>$ 453,57</t>
  </si>
  <si>
    <t>$ 463,64</t>
  </si>
  <si>
    <t>$ 473,07</t>
  </si>
  <si>
    <t>$ 479,66</t>
  </si>
  <si>
    <t>$ 501,14</t>
  </si>
  <si>
    <t>$ 512,16</t>
  </si>
  <si>
    <t>$ 519,66</t>
  </si>
  <si>
    <t>$ 539,48</t>
  </si>
  <si>
    <t>$ 543,17</t>
  </si>
  <si>
    <t>$ 548,32</t>
  </si>
  <si>
    <t>$ 548,37</t>
  </si>
  <si>
    <t>$ 555,79</t>
  </si>
  <si>
    <t>$ 569,62</t>
  </si>
  <si>
    <t>$ 573,13</t>
  </si>
  <si>
    <t>$ 575,95</t>
  </si>
  <si>
    <t>$ 629,89</t>
  </si>
  <si>
    <t>$ 734,07</t>
  </si>
  <si>
    <t>$ 805,19</t>
  </si>
  <si>
    <t>$ 845,74</t>
  </si>
  <si>
    <t>$ 98,2</t>
  </si>
  <si>
    <t>Pego como valor</t>
  </si>
  <si>
    <t>Comprobación de que es texto</t>
  </si>
  <si>
    <t>CONVERSIÓN DEL TEXTO EN 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</si>
</sst>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u/>
      <sz val="11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topLeftCell="B1" workbookViewId="0">
      <selection activeCell="G2" sqref="G2"/>
    </sheetView>
  </sheetViews>
  <sheetFormatPr baseColWidth="10" defaultColWidth="9.140625" defaultRowHeight="15" x14ac:dyDescent="0.25"/>
  <cols>
    <col min="1" max="1" width="13.85546875" customWidth="1"/>
    <col min="2" max="2" width="22.7109375" customWidth="1"/>
    <col min="3" max="3" width="25.5703125" customWidth="1"/>
    <col min="4" max="4" width="20" bestFit="1" customWidth="1"/>
    <col min="5" max="5" width="6.140625" customWidth="1"/>
    <col min="6" max="6" width="11.140625" customWidth="1"/>
    <col min="7" max="7" width="26.28515625" customWidth="1"/>
    <col min="8" max="10" width="11.140625" customWidth="1"/>
    <col min="12" max="12" width="11.85546875" bestFit="1" customWidth="1"/>
  </cols>
  <sheetData>
    <row r="1" spans="1:12" x14ac:dyDescent="0.25">
      <c r="G1" s="2" t="s">
        <v>141</v>
      </c>
    </row>
    <row r="2" spans="1:1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99</v>
      </c>
      <c r="F2" s="1" t="s">
        <v>4</v>
      </c>
      <c r="G2" s="1" t="s">
        <v>101</v>
      </c>
      <c r="H2" s="1" t="s">
        <v>100</v>
      </c>
      <c r="I2" s="1" t="s">
        <v>139</v>
      </c>
      <c r="J2" s="1"/>
      <c r="K2" s="1" t="s">
        <v>140</v>
      </c>
    </row>
    <row r="3" spans="1:12" x14ac:dyDescent="0.25">
      <c r="A3" t="s">
        <v>35</v>
      </c>
      <c r="B3" t="s">
        <v>96</v>
      </c>
      <c r="C3" t="s">
        <v>25</v>
      </c>
      <c r="D3" t="s">
        <v>8</v>
      </c>
      <c r="E3" t="s">
        <v>6</v>
      </c>
      <c r="F3" t="s">
        <v>97</v>
      </c>
      <c r="G3" t="s">
        <v>102</v>
      </c>
      <c r="H3">
        <f>VALUE(RIGHT(G3,LEN(G3)-2))</f>
        <v>1015.67</v>
      </c>
      <c r="I3">
        <v>1015.67</v>
      </c>
      <c r="K3">
        <f>LEN(F3)</f>
        <v>9</v>
      </c>
      <c r="L3" t="b">
        <f>ISTEXT(F3)</f>
        <v>1</v>
      </c>
    </row>
    <row r="4" spans="1:12" x14ac:dyDescent="0.25">
      <c r="A4" t="s">
        <v>35</v>
      </c>
      <c r="B4" t="s">
        <v>56</v>
      </c>
      <c r="C4" t="s">
        <v>31</v>
      </c>
      <c r="D4" t="s">
        <v>21</v>
      </c>
      <c r="E4" t="s">
        <v>6</v>
      </c>
      <c r="F4" t="s">
        <v>29</v>
      </c>
      <c r="G4" t="s">
        <v>103</v>
      </c>
      <c r="H4">
        <f t="shared" ref="H4:H39" si="0">VALUE(RIGHT(G4,LEN(G4)-2))</f>
        <v>115.09</v>
      </c>
      <c r="I4">
        <v>115.09</v>
      </c>
      <c r="K4">
        <f>LEN(F4)</f>
        <v>8</v>
      </c>
      <c r="L4" t="b">
        <f>ISTEXT(F4)</f>
        <v>1</v>
      </c>
    </row>
    <row r="5" spans="1:12" x14ac:dyDescent="0.25">
      <c r="A5" t="s">
        <v>35</v>
      </c>
      <c r="B5" t="s">
        <v>72</v>
      </c>
      <c r="C5" t="s">
        <v>32</v>
      </c>
      <c r="D5" t="s">
        <v>14</v>
      </c>
      <c r="E5" t="s">
        <v>6</v>
      </c>
      <c r="F5" t="s">
        <v>73</v>
      </c>
      <c r="G5" t="s">
        <v>104</v>
      </c>
      <c r="H5">
        <f t="shared" si="0"/>
        <v>179.83</v>
      </c>
      <c r="I5">
        <v>179.83</v>
      </c>
      <c r="K5">
        <f>LEN(F5)</f>
        <v>8</v>
      </c>
      <c r="L5" t="b">
        <f>ISTEXT(F5)</f>
        <v>1</v>
      </c>
    </row>
    <row r="6" spans="1:12" x14ac:dyDescent="0.25">
      <c r="A6" t="s">
        <v>35</v>
      </c>
      <c r="B6" t="s">
        <v>57</v>
      </c>
      <c r="C6" t="s">
        <v>31</v>
      </c>
      <c r="D6" t="s">
        <v>16</v>
      </c>
      <c r="E6" t="s">
        <v>6</v>
      </c>
      <c r="F6" t="s">
        <v>58</v>
      </c>
      <c r="G6" t="s">
        <v>105</v>
      </c>
      <c r="H6">
        <f t="shared" si="0"/>
        <v>181.66</v>
      </c>
      <c r="I6">
        <v>181.66</v>
      </c>
      <c r="K6">
        <f>LEN(F6)</f>
        <v>8</v>
      </c>
      <c r="L6" t="b">
        <f>ISTEXT(F6)</f>
        <v>1</v>
      </c>
    </row>
    <row r="7" spans="1:12" x14ac:dyDescent="0.25">
      <c r="A7" t="s">
        <v>35</v>
      </c>
      <c r="B7" t="s">
        <v>36</v>
      </c>
      <c r="C7" t="s">
        <v>18</v>
      </c>
      <c r="D7" t="s">
        <v>15</v>
      </c>
      <c r="E7" t="s">
        <v>6</v>
      </c>
      <c r="F7" t="s">
        <v>37</v>
      </c>
      <c r="G7" t="s">
        <v>106</v>
      </c>
      <c r="H7">
        <f t="shared" si="0"/>
        <v>203.41</v>
      </c>
      <c r="I7">
        <v>203.41</v>
      </c>
      <c r="K7">
        <f>LEN(F7)</f>
        <v>8</v>
      </c>
      <c r="L7" t="b">
        <f>ISTEXT(F7)</f>
        <v>1</v>
      </c>
    </row>
    <row r="8" spans="1:12" x14ac:dyDescent="0.25">
      <c r="A8" t="s">
        <v>35</v>
      </c>
      <c r="B8" t="s">
        <v>38</v>
      </c>
      <c r="C8" t="s">
        <v>18</v>
      </c>
      <c r="D8" t="s">
        <v>10</v>
      </c>
      <c r="E8" t="s">
        <v>6</v>
      </c>
      <c r="F8" t="s">
        <v>39</v>
      </c>
      <c r="G8" t="s">
        <v>107</v>
      </c>
      <c r="H8">
        <f t="shared" si="0"/>
        <v>236.15</v>
      </c>
      <c r="I8">
        <v>236.15</v>
      </c>
      <c r="K8">
        <f>LEN(F8)</f>
        <v>8</v>
      </c>
      <c r="L8" t="b">
        <f>ISTEXT(F8)</f>
        <v>1</v>
      </c>
    </row>
    <row r="9" spans="1:12" x14ac:dyDescent="0.25">
      <c r="A9" t="s">
        <v>35</v>
      </c>
      <c r="B9" t="s">
        <v>40</v>
      </c>
      <c r="C9" t="s">
        <v>18</v>
      </c>
      <c r="D9" t="s">
        <v>16</v>
      </c>
      <c r="E9" t="s">
        <v>6</v>
      </c>
      <c r="F9" t="s">
        <v>41</v>
      </c>
      <c r="G9" t="s">
        <v>108</v>
      </c>
      <c r="H9">
        <f t="shared" si="0"/>
        <v>236.78</v>
      </c>
      <c r="I9">
        <v>236.78</v>
      </c>
      <c r="K9">
        <f>LEN(F9)</f>
        <v>8</v>
      </c>
      <c r="L9" t="b">
        <f>ISTEXT(F9)</f>
        <v>1</v>
      </c>
    </row>
    <row r="10" spans="1:12" x14ac:dyDescent="0.25">
      <c r="A10" t="s">
        <v>35</v>
      </c>
      <c r="B10" t="s">
        <v>42</v>
      </c>
      <c r="C10" t="s">
        <v>18</v>
      </c>
      <c r="D10" t="s">
        <v>7</v>
      </c>
      <c r="E10" t="s">
        <v>6</v>
      </c>
      <c r="F10" t="s">
        <v>33</v>
      </c>
      <c r="G10" t="s">
        <v>109</v>
      </c>
      <c r="H10">
        <f t="shared" si="0"/>
        <v>238.84</v>
      </c>
      <c r="I10">
        <v>238.84</v>
      </c>
      <c r="K10">
        <f>LEN(F10)</f>
        <v>8</v>
      </c>
      <c r="L10" t="b">
        <f>ISTEXT(F10)</f>
        <v>1</v>
      </c>
    </row>
    <row r="11" spans="1:12" x14ac:dyDescent="0.25">
      <c r="A11" t="s">
        <v>35</v>
      </c>
      <c r="B11" t="s">
        <v>42</v>
      </c>
      <c r="C11" t="s">
        <v>34</v>
      </c>
      <c r="D11" t="s">
        <v>7</v>
      </c>
      <c r="E11" t="s">
        <v>6</v>
      </c>
      <c r="F11" t="s">
        <v>92</v>
      </c>
      <c r="G11" t="s">
        <v>110</v>
      </c>
      <c r="H11">
        <f t="shared" si="0"/>
        <v>246.28</v>
      </c>
      <c r="I11">
        <v>246.28</v>
      </c>
      <c r="K11">
        <f>LEN(F11)</f>
        <v>8</v>
      </c>
      <c r="L11" t="b">
        <f>ISTEXT(F11)</f>
        <v>1</v>
      </c>
    </row>
    <row r="12" spans="1:12" x14ac:dyDescent="0.25">
      <c r="A12" t="s">
        <v>35</v>
      </c>
      <c r="B12" t="s">
        <v>56</v>
      </c>
      <c r="C12" t="s">
        <v>23</v>
      </c>
      <c r="D12" t="s">
        <v>21</v>
      </c>
      <c r="E12" t="s">
        <v>6</v>
      </c>
      <c r="F12" t="s">
        <v>30</v>
      </c>
      <c r="G12" t="s">
        <v>111</v>
      </c>
      <c r="H12">
        <f t="shared" si="0"/>
        <v>263.74</v>
      </c>
      <c r="I12">
        <v>263.74</v>
      </c>
      <c r="K12">
        <f>LEN(F12)</f>
        <v>8</v>
      </c>
      <c r="L12" t="b">
        <f>ISTEXT(F12)</f>
        <v>1</v>
      </c>
    </row>
    <row r="13" spans="1:12" x14ac:dyDescent="0.25">
      <c r="A13" t="s">
        <v>35</v>
      </c>
      <c r="B13" t="s">
        <v>43</v>
      </c>
      <c r="C13" t="s">
        <v>18</v>
      </c>
      <c r="D13" t="s">
        <v>8</v>
      </c>
      <c r="E13" t="s">
        <v>6</v>
      </c>
      <c r="F13" t="s">
        <v>44</v>
      </c>
      <c r="G13" t="s">
        <v>112</v>
      </c>
      <c r="H13">
        <f t="shared" si="0"/>
        <v>301.85000000000002</v>
      </c>
      <c r="I13">
        <v>301.85000000000002</v>
      </c>
      <c r="K13">
        <f>LEN(F13)</f>
        <v>8</v>
      </c>
      <c r="L13" t="b">
        <f>ISTEXT(F13)</f>
        <v>1</v>
      </c>
    </row>
    <row r="14" spans="1:12" x14ac:dyDescent="0.25">
      <c r="A14" t="s">
        <v>35</v>
      </c>
      <c r="B14" t="s">
        <v>42</v>
      </c>
      <c r="C14" t="s">
        <v>25</v>
      </c>
      <c r="D14" t="s">
        <v>7</v>
      </c>
      <c r="E14" t="s">
        <v>6</v>
      </c>
      <c r="F14" t="s">
        <v>95</v>
      </c>
      <c r="G14" t="s">
        <v>113</v>
      </c>
      <c r="H14">
        <f t="shared" si="0"/>
        <v>322.58999999999997</v>
      </c>
      <c r="I14">
        <v>322.58999999999997</v>
      </c>
      <c r="K14">
        <f>LEN(F14)</f>
        <v>8</v>
      </c>
      <c r="L14" t="b">
        <f>ISTEXT(F14)</f>
        <v>1</v>
      </c>
    </row>
    <row r="15" spans="1:12" x14ac:dyDescent="0.25">
      <c r="A15" t="s">
        <v>35</v>
      </c>
      <c r="B15" t="s">
        <v>59</v>
      </c>
      <c r="C15" t="s">
        <v>23</v>
      </c>
      <c r="D15" t="s">
        <v>22</v>
      </c>
      <c r="E15" t="s">
        <v>6</v>
      </c>
      <c r="F15" t="s">
        <v>60</v>
      </c>
      <c r="G15" t="s">
        <v>114</v>
      </c>
      <c r="H15">
        <f t="shared" si="0"/>
        <v>401.36</v>
      </c>
      <c r="I15">
        <v>401.36</v>
      </c>
      <c r="K15">
        <f>LEN(F15)</f>
        <v>8</v>
      </c>
      <c r="L15" t="b">
        <f>ISTEXT(F15)</f>
        <v>1</v>
      </c>
    </row>
    <row r="16" spans="1:12" x14ac:dyDescent="0.25">
      <c r="A16" s="2" t="s">
        <v>35</v>
      </c>
      <c r="B16" t="s">
        <v>48</v>
      </c>
      <c r="C16" t="s">
        <v>28</v>
      </c>
      <c r="D16" t="s">
        <v>10</v>
      </c>
      <c r="E16" t="s">
        <v>6</v>
      </c>
      <c r="F16" t="s">
        <v>49</v>
      </c>
      <c r="G16" t="s">
        <v>115</v>
      </c>
      <c r="H16">
        <f t="shared" si="0"/>
        <v>402.77</v>
      </c>
      <c r="I16">
        <v>402.77</v>
      </c>
      <c r="K16">
        <f>LEN(F16)</f>
        <v>8</v>
      </c>
      <c r="L16" t="b">
        <f>ISTEXT(F16)</f>
        <v>1</v>
      </c>
    </row>
    <row r="17" spans="1:12" x14ac:dyDescent="0.25">
      <c r="A17" t="s">
        <v>35</v>
      </c>
      <c r="B17" t="s">
        <v>52</v>
      </c>
      <c r="C17" t="s">
        <v>53</v>
      </c>
      <c r="D17" t="s">
        <v>16</v>
      </c>
      <c r="E17" t="s">
        <v>6</v>
      </c>
      <c r="F17" t="s">
        <v>54</v>
      </c>
      <c r="G17" t="s">
        <v>116</v>
      </c>
      <c r="H17">
        <f t="shared" si="0"/>
        <v>419.56</v>
      </c>
      <c r="I17">
        <v>419.56</v>
      </c>
      <c r="K17">
        <f>LEN(F17)</f>
        <v>8</v>
      </c>
      <c r="L17" t="b">
        <f>ISTEXT(F17)</f>
        <v>1</v>
      </c>
    </row>
    <row r="18" spans="1:12" x14ac:dyDescent="0.25">
      <c r="A18" t="s">
        <v>35</v>
      </c>
      <c r="B18" t="s">
        <v>45</v>
      </c>
      <c r="C18" t="s">
        <v>93</v>
      </c>
      <c r="D18" t="s">
        <v>8</v>
      </c>
      <c r="E18" t="s">
        <v>6</v>
      </c>
      <c r="F18" t="s">
        <v>94</v>
      </c>
      <c r="G18" t="s">
        <v>117</v>
      </c>
      <c r="H18">
        <f t="shared" si="0"/>
        <v>433.06</v>
      </c>
      <c r="I18">
        <v>433.06</v>
      </c>
      <c r="K18">
        <f>LEN(F18)</f>
        <v>8</v>
      </c>
      <c r="L18" t="b">
        <f>ISTEXT(F18)</f>
        <v>1</v>
      </c>
    </row>
    <row r="19" spans="1:12" x14ac:dyDescent="0.25">
      <c r="A19" t="s">
        <v>35</v>
      </c>
      <c r="B19" t="s">
        <v>74</v>
      </c>
      <c r="C19" t="s">
        <v>24</v>
      </c>
      <c r="D19" t="s">
        <v>11</v>
      </c>
      <c r="E19" t="s">
        <v>6</v>
      </c>
      <c r="F19" t="s">
        <v>75</v>
      </c>
      <c r="G19" t="s">
        <v>118</v>
      </c>
      <c r="H19">
        <f t="shared" si="0"/>
        <v>437.5</v>
      </c>
      <c r="I19">
        <v>437.5</v>
      </c>
      <c r="K19">
        <f>LEN(F19)</f>
        <v>7</v>
      </c>
      <c r="L19" t="b">
        <f>ISTEXT(F19)</f>
        <v>1</v>
      </c>
    </row>
    <row r="20" spans="1:12" x14ac:dyDescent="0.25">
      <c r="A20" t="s">
        <v>35</v>
      </c>
      <c r="B20" t="s">
        <v>48</v>
      </c>
      <c r="C20" t="s">
        <v>20</v>
      </c>
      <c r="D20" t="s">
        <v>10</v>
      </c>
      <c r="E20" t="s">
        <v>6</v>
      </c>
      <c r="F20" t="s">
        <v>87</v>
      </c>
      <c r="G20" t="s">
        <v>119</v>
      </c>
      <c r="H20">
        <f t="shared" si="0"/>
        <v>453.57</v>
      </c>
      <c r="I20">
        <v>453.57</v>
      </c>
      <c r="K20">
        <f>LEN(F20)</f>
        <v>8</v>
      </c>
      <c r="L20" t="b">
        <f>ISTEXT(F20)</f>
        <v>1</v>
      </c>
    </row>
    <row r="21" spans="1:12" x14ac:dyDescent="0.25">
      <c r="A21" t="s">
        <v>35</v>
      </c>
      <c r="B21" t="s">
        <v>83</v>
      </c>
      <c r="C21" t="s">
        <v>84</v>
      </c>
      <c r="D21" t="s">
        <v>16</v>
      </c>
      <c r="E21" t="s">
        <v>6</v>
      </c>
      <c r="F21" t="s">
        <v>85</v>
      </c>
      <c r="G21" t="s">
        <v>120</v>
      </c>
      <c r="H21">
        <f t="shared" si="0"/>
        <v>463.64</v>
      </c>
      <c r="I21">
        <v>463.64</v>
      </c>
      <c r="K21">
        <f>LEN(F21)</f>
        <v>8</v>
      </c>
      <c r="L21" t="b">
        <f>ISTEXT(F21)</f>
        <v>1</v>
      </c>
    </row>
    <row r="22" spans="1:12" x14ac:dyDescent="0.25">
      <c r="A22" t="s">
        <v>35</v>
      </c>
      <c r="B22" t="s">
        <v>45</v>
      </c>
      <c r="C22" t="s">
        <v>46</v>
      </c>
      <c r="D22" t="s">
        <v>8</v>
      </c>
      <c r="E22" t="s">
        <v>6</v>
      </c>
      <c r="F22" t="s">
        <v>47</v>
      </c>
      <c r="G22" t="s">
        <v>121</v>
      </c>
      <c r="H22">
        <f t="shared" si="0"/>
        <v>473.07</v>
      </c>
      <c r="I22">
        <v>473.07</v>
      </c>
      <c r="K22">
        <f>LEN(F22)</f>
        <v>8</v>
      </c>
      <c r="L22" t="b">
        <f>ISTEXT(F22)</f>
        <v>1</v>
      </c>
    </row>
    <row r="23" spans="1:12" x14ac:dyDescent="0.25">
      <c r="A23" t="s">
        <v>35</v>
      </c>
      <c r="B23" t="s">
        <v>61</v>
      </c>
      <c r="C23" t="s">
        <v>23</v>
      </c>
      <c r="D23" t="s">
        <v>15</v>
      </c>
      <c r="E23" t="s">
        <v>6</v>
      </c>
      <c r="F23" t="s">
        <v>62</v>
      </c>
      <c r="G23" t="s">
        <v>122</v>
      </c>
      <c r="H23">
        <f t="shared" si="0"/>
        <v>479.66</v>
      </c>
      <c r="I23">
        <v>479.66</v>
      </c>
      <c r="K23">
        <f>LEN(F23)</f>
        <v>8</v>
      </c>
      <c r="L23" t="b">
        <f>ISTEXT(F23)</f>
        <v>1</v>
      </c>
    </row>
    <row r="24" spans="1:12" x14ac:dyDescent="0.25">
      <c r="A24" t="s">
        <v>35</v>
      </c>
      <c r="B24" t="s">
        <v>76</v>
      </c>
      <c r="C24" t="s">
        <v>24</v>
      </c>
      <c r="D24" t="s">
        <v>17</v>
      </c>
      <c r="E24" t="s">
        <v>6</v>
      </c>
      <c r="F24" t="s">
        <v>77</v>
      </c>
      <c r="G24" t="s">
        <v>123</v>
      </c>
      <c r="H24">
        <f t="shared" si="0"/>
        <v>501.14</v>
      </c>
      <c r="I24">
        <v>501.14</v>
      </c>
      <c r="K24">
        <f>LEN(F24)</f>
        <v>8</v>
      </c>
      <c r="L24" t="b">
        <f>ISTEXT(F24)</f>
        <v>1</v>
      </c>
    </row>
    <row r="25" spans="1:12" x14ac:dyDescent="0.25">
      <c r="A25" t="s">
        <v>35</v>
      </c>
      <c r="B25" t="s">
        <v>42</v>
      </c>
      <c r="C25" t="s">
        <v>23</v>
      </c>
      <c r="D25" t="s">
        <v>7</v>
      </c>
      <c r="E25" t="s">
        <v>6</v>
      </c>
      <c r="F25" t="s">
        <v>63</v>
      </c>
      <c r="G25" t="s">
        <v>124</v>
      </c>
      <c r="H25">
        <f t="shared" si="0"/>
        <v>512.16</v>
      </c>
      <c r="I25">
        <v>512.16</v>
      </c>
      <c r="K25">
        <f>LEN(F25)</f>
        <v>8</v>
      </c>
      <c r="L25" t="b">
        <f>ISTEXT(F25)</f>
        <v>1</v>
      </c>
    </row>
    <row r="26" spans="1:12" x14ac:dyDescent="0.25">
      <c r="A26" t="s">
        <v>35</v>
      </c>
      <c r="B26" t="s">
        <v>64</v>
      </c>
      <c r="C26" t="s">
        <v>23</v>
      </c>
      <c r="D26" t="s">
        <v>9</v>
      </c>
      <c r="E26" t="s">
        <v>6</v>
      </c>
      <c r="F26" t="s">
        <v>65</v>
      </c>
      <c r="G26" t="s">
        <v>125</v>
      </c>
      <c r="H26">
        <f t="shared" si="0"/>
        <v>519.66</v>
      </c>
      <c r="I26">
        <v>519.66</v>
      </c>
      <c r="K26">
        <f>LEN(F26)</f>
        <v>8</v>
      </c>
      <c r="L26" t="b">
        <f>ISTEXT(F26)</f>
        <v>1</v>
      </c>
    </row>
    <row r="27" spans="1:12" x14ac:dyDescent="0.25">
      <c r="A27" t="s">
        <v>35</v>
      </c>
      <c r="B27" t="s">
        <v>72</v>
      </c>
      <c r="C27" t="s">
        <v>24</v>
      </c>
      <c r="D27" t="s">
        <v>14</v>
      </c>
      <c r="E27" t="s">
        <v>6</v>
      </c>
      <c r="F27" t="s">
        <v>78</v>
      </c>
      <c r="G27" t="s">
        <v>126</v>
      </c>
      <c r="H27">
        <f t="shared" si="0"/>
        <v>539.48</v>
      </c>
      <c r="I27">
        <v>539.48</v>
      </c>
      <c r="K27">
        <f>LEN(F27)</f>
        <v>8</v>
      </c>
      <c r="L27" t="b">
        <f>ISTEXT(F27)</f>
        <v>1</v>
      </c>
    </row>
    <row r="28" spans="1:12" x14ac:dyDescent="0.25">
      <c r="A28" t="s">
        <v>35</v>
      </c>
      <c r="B28" t="s">
        <v>45</v>
      </c>
      <c r="C28" t="s">
        <v>19</v>
      </c>
      <c r="D28" t="s">
        <v>8</v>
      </c>
      <c r="E28" t="s">
        <v>6</v>
      </c>
      <c r="F28" t="s">
        <v>86</v>
      </c>
      <c r="G28" t="s">
        <v>127</v>
      </c>
      <c r="H28">
        <f t="shared" si="0"/>
        <v>543.16999999999996</v>
      </c>
      <c r="I28">
        <v>543.16999999999996</v>
      </c>
      <c r="K28">
        <f>LEN(F28)</f>
        <v>8</v>
      </c>
      <c r="L28" t="b">
        <f>ISTEXT(F28)</f>
        <v>1</v>
      </c>
    </row>
    <row r="29" spans="1:12" x14ac:dyDescent="0.25">
      <c r="A29" t="s">
        <v>35</v>
      </c>
      <c r="B29" t="s">
        <v>55</v>
      </c>
      <c r="C29" t="s">
        <v>23</v>
      </c>
      <c r="D29" t="s">
        <v>5</v>
      </c>
      <c r="E29" t="s">
        <v>6</v>
      </c>
      <c r="F29" t="s">
        <v>66</v>
      </c>
      <c r="G29" t="s">
        <v>128</v>
      </c>
      <c r="H29">
        <f t="shared" si="0"/>
        <v>548.32000000000005</v>
      </c>
      <c r="I29">
        <v>548.32000000000005</v>
      </c>
      <c r="K29">
        <f>LEN(F29)</f>
        <v>8</v>
      </c>
      <c r="L29" t="b">
        <f>ISTEXT(F29)</f>
        <v>1</v>
      </c>
    </row>
    <row r="30" spans="1:12" x14ac:dyDescent="0.25">
      <c r="A30" t="s">
        <v>35</v>
      </c>
      <c r="B30" t="s">
        <v>57</v>
      </c>
      <c r="C30" t="s">
        <v>23</v>
      </c>
      <c r="D30" t="s">
        <v>16</v>
      </c>
      <c r="E30" t="s">
        <v>6</v>
      </c>
      <c r="F30" t="s">
        <v>67</v>
      </c>
      <c r="G30" t="s">
        <v>129</v>
      </c>
      <c r="H30">
        <f t="shared" si="0"/>
        <v>548.37</v>
      </c>
      <c r="I30">
        <v>548.37</v>
      </c>
      <c r="K30">
        <f>LEN(F30)</f>
        <v>8</v>
      </c>
      <c r="L30" t="b">
        <f>ISTEXT(F30)</f>
        <v>1</v>
      </c>
    </row>
    <row r="31" spans="1:12" x14ac:dyDescent="0.25">
      <c r="A31" t="s">
        <v>35</v>
      </c>
      <c r="B31" t="s">
        <v>79</v>
      </c>
      <c r="C31" t="s">
        <v>24</v>
      </c>
      <c r="D31" t="s">
        <v>10</v>
      </c>
      <c r="E31" t="s">
        <v>6</v>
      </c>
      <c r="F31" t="s">
        <v>80</v>
      </c>
      <c r="G31" t="s">
        <v>130</v>
      </c>
      <c r="H31">
        <f t="shared" si="0"/>
        <v>555.79</v>
      </c>
      <c r="I31">
        <v>555.79</v>
      </c>
      <c r="K31">
        <f>LEN(F31)</f>
        <v>8</v>
      </c>
      <c r="L31" t="b">
        <f>ISTEXT(F31)</f>
        <v>1</v>
      </c>
    </row>
    <row r="32" spans="1:12" x14ac:dyDescent="0.25">
      <c r="A32" t="s">
        <v>35</v>
      </c>
      <c r="B32" t="s">
        <v>68</v>
      </c>
      <c r="C32" t="s">
        <v>23</v>
      </c>
      <c r="D32" t="s">
        <v>8</v>
      </c>
      <c r="E32" t="s">
        <v>6</v>
      </c>
      <c r="F32" t="s">
        <v>69</v>
      </c>
      <c r="G32" t="s">
        <v>131</v>
      </c>
      <c r="H32">
        <f t="shared" si="0"/>
        <v>569.62</v>
      </c>
      <c r="I32">
        <v>569.62</v>
      </c>
      <c r="K32">
        <f>LEN(F32)</f>
        <v>8</v>
      </c>
      <c r="L32" t="b">
        <f>ISTEXT(F32)</f>
        <v>1</v>
      </c>
    </row>
    <row r="33" spans="1:12" x14ac:dyDescent="0.25">
      <c r="A33" t="s">
        <v>35</v>
      </c>
      <c r="B33" t="s">
        <v>81</v>
      </c>
      <c r="C33" t="s">
        <v>24</v>
      </c>
      <c r="D33" t="s">
        <v>12</v>
      </c>
      <c r="E33" t="s">
        <v>6</v>
      </c>
      <c r="F33" t="s">
        <v>82</v>
      </c>
      <c r="G33" t="s">
        <v>132</v>
      </c>
      <c r="H33">
        <f t="shared" si="0"/>
        <v>573.13</v>
      </c>
      <c r="I33">
        <v>573.13</v>
      </c>
      <c r="K33">
        <f>LEN(F33)</f>
        <v>8</v>
      </c>
      <c r="L33" t="b">
        <f>ISTEXT(F33)</f>
        <v>1</v>
      </c>
    </row>
    <row r="34" spans="1:12" x14ac:dyDescent="0.25">
      <c r="A34" t="s">
        <v>35</v>
      </c>
      <c r="B34" t="s">
        <v>89</v>
      </c>
      <c r="C34" t="s">
        <v>90</v>
      </c>
      <c r="D34" t="s">
        <v>16</v>
      </c>
      <c r="E34" t="s">
        <v>6</v>
      </c>
      <c r="F34" t="s">
        <v>91</v>
      </c>
      <c r="G34" t="s">
        <v>133</v>
      </c>
      <c r="H34">
        <f t="shared" si="0"/>
        <v>575.95000000000005</v>
      </c>
      <c r="I34">
        <v>575.95000000000005</v>
      </c>
      <c r="K34">
        <f>LEN(F34)</f>
        <v>8</v>
      </c>
      <c r="L34" t="b">
        <f>ISTEXT(F34)</f>
        <v>1</v>
      </c>
    </row>
    <row r="35" spans="1:12" x14ac:dyDescent="0.25">
      <c r="A35" t="s">
        <v>35</v>
      </c>
      <c r="B35" t="s">
        <v>50</v>
      </c>
      <c r="C35" t="s">
        <v>28</v>
      </c>
      <c r="D35" t="s">
        <v>13</v>
      </c>
      <c r="E35" t="s">
        <v>6</v>
      </c>
      <c r="F35" t="s">
        <v>51</v>
      </c>
      <c r="G35" t="s">
        <v>134</v>
      </c>
      <c r="H35">
        <f t="shared" si="0"/>
        <v>629.89</v>
      </c>
      <c r="I35">
        <v>629.89</v>
      </c>
      <c r="K35">
        <f>LEN(F35)</f>
        <v>8</v>
      </c>
      <c r="L35" t="b">
        <f>ISTEXT(F35)</f>
        <v>1</v>
      </c>
    </row>
    <row r="36" spans="1:12" x14ac:dyDescent="0.25">
      <c r="A36" t="s">
        <v>35</v>
      </c>
      <c r="B36" t="s">
        <v>76</v>
      </c>
      <c r="C36" t="s">
        <v>26</v>
      </c>
      <c r="D36" t="s">
        <v>17</v>
      </c>
      <c r="E36" t="s">
        <v>6</v>
      </c>
      <c r="F36" t="s">
        <v>98</v>
      </c>
      <c r="G36" t="s">
        <v>135</v>
      </c>
      <c r="H36">
        <f t="shared" si="0"/>
        <v>734.07</v>
      </c>
      <c r="I36">
        <v>734.07</v>
      </c>
      <c r="K36">
        <f>LEN(F36)</f>
        <v>8</v>
      </c>
      <c r="L36" t="b">
        <f>ISTEXT(F36)</f>
        <v>1</v>
      </c>
    </row>
    <row r="37" spans="1:12" x14ac:dyDescent="0.25">
      <c r="A37" t="s">
        <v>35</v>
      </c>
      <c r="B37" t="s">
        <v>70</v>
      </c>
      <c r="C37" t="s">
        <v>23</v>
      </c>
      <c r="D37" t="s">
        <v>13</v>
      </c>
      <c r="E37" t="s">
        <v>6</v>
      </c>
      <c r="F37" t="s">
        <v>71</v>
      </c>
      <c r="G37" t="s">
        <v>136</v>
      </c>
      <c r="H37">
        <f t="shared" si="0"/>
        <v>805.19</v>
      </c>
      <c r="I37">
        <v>805.19</v>
      </c>
      <c r="K37">
        <f>LEN(F37)</f>
        <v>8</v>
      </c>
      <c r="L37" t="b">
        <f>ISTEXT(F37)</f>
        <v>1</v>
      </c>
    </row>
    <row r="38" spans="1:12" x14ac:dyDescent="0.25">
      <c r="A38" t="s">
        <v>35</v>
      </c>
      <c r="B38" t="s">
        <v>50</v>
      </c>
      <c r="C38" t="s">
        <v>20</v>
      </c>
      <c r="D38" t="s">
        <v>13</v>
      </c>
      <c r="E38" t="s">
        <v>6</v>
      </c>
      <c r="F38" t="s">
        <v>88</v>
      </c>
      <c r="G38" t="s">
        <v>137</v>
      </c>
      <c r="H38">
        <f t="shared" si="0"/>
        <v>845.74</v>
      </c>
      <c r="I38">
        <v>845.74</v>
      </c>
      <c r="K38">
        <f>LEN(F38)</f>
        <v>8</v>
      </c>
      <c r="L38" t="b">
        <f>ISTEXT(F38)</f>
        <v>1</v>
      </c>
    </row>
    <row r="39" spans="1:12" x14ac:dyDescent="0.25">
      <c r="A39" t="s">
        <v>35</v>
      </c>
      <c r="B39" t="s">
        <v>55</v>
      </c>
      <c r="C39" t="s">
        <v>31</v>
      </c>
      <c r="D39" t="s">
        <v>5</v>
      </c>
      <c r="E39" t="s">
        <v>6</v>
      </c>
      <c r="F39" t="s">
        <v>27</v>
      </c>
      <c r="G39" t="s">
        <v>138</v>
      </c>
      <c r="H39">
        <f t="shared" si="0"/>
        <v>98.2</v>
      </c>
      <c r="I39">
        <v>98.2</v>
      </c>
      <c r="K39">
        <f>LEN(F39)</f>
        <v>6</v>
      </c>
      <c r="L39" t="b">
        <f>ISTEXT(F39)</f>
        <v>1</v>
      </c>
    </row>
  </sheetData>
  <sortState ref="A3:F39">
    <sortCondition ref="F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PAROXETINA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Vademecum de Medicamentos</dc:title>
  <dc:subject>Vademecum de Medicamentos</dc:subject>
  <dc:creator>Vademecum</dc:creator>
  <cp:keywords>Vademecum de Medicamentos</cp:keywords>
  <dc:description>Vademecum de Medicamentos</dc:description>
  <cp:lastModifiedBy>Wordexperto</cp:lastModifiedBy>
  <dcterms:created xsi:type="dcterms:W3CDTF">2019-12-16T16:11:52Z</dcterms:created>
  <dcterms:modified xsi:type="dcterms:W3CDTF">2020-03-06T14:57:03Z</dcterms:modified>
  <cp:category>Vademecum</cp:category>
</cp:coreProperties>
</file>